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entrallprag\Licitação\"/>
    </mc:Choice>
  </mc:AlternateContent>
  <xr:revisionPtr revIDLastSave="0" documentId="8_{42506794-94C8-476F-B037-B0062D9E3B80}" xr6:coauthVersionLast="47" xr6:coauthVersionMax="47" xr10:uidLastSave="{00000000-0000-0000-0000-000000000000}"/>
  <bookViews>
    <workbookView xWindow="-120" yWindow="-120" windowWidth="29040" windowHeight="15840" xr2:uid="{A587CF41-4944-450B-A1D4-65A437313D67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2" i="1" l="1"/>
  <c r="F42" i="1" s="1"/>
  <c r="H42" i="1" s="1"/>
  <c r="J42" i="1" s="1"/>
  <c r="D41" i="1"/>
  <c r="F41" i="1" s="1"/>
  <c r="H41" i="1" s="1"/>
  <c r="J41" i="1" s="1"/>
  <c r="D40" i="1"/>
  <c r="F40" i="1" s="1"/>
  <c r="H40" i="1" s="1"/>
  <c r="J40" i="1" s="1"/>
  <c r="D39" i="1"/>
  <c r="F39" i="1" s="1"/>
  <c r="H39" i="1" s="1"/>
  <c r="J39" i="1" s="1"/>
  <c r="D38" i="1"/>
  <c r="F38" i="1" s="1"/>
  <c r="H38" i="1" s="1"/>
  <c r="J38" i="1" s="1"/>
  <c r="D37" i="1"/>
  <c r="F37" i="1" s="1"/>
  <c r="H37" i="1" s="1"/>
  <c r="J37" i="1" s="1"/>
  <c r="D36" i="1"/>
  <c r="F36" i="1" s="1"/>
  <c r="B43" i="1"/>
  <c r="B45" i="1" s="1"/>
  <c r="D35" i="1"/>
  <c r="F35" i="1" s="1"/>
  <c r="H35" i="1" s="1"/>
  <c r="J35" i="1" s="1"/>
  <c r="D31" i="1"/>
  <c r="F31" i="1" s="1"/>
  <c r="H31" i="1" s="1"/>
  <c r="J31" i="1" s="1"/>
  <c r="D27" i="1"/>
  <c r="D26" i="1"/>
  <c r="F26" i="1" s="1"/>
  <c r="D22" i="1"/>
  <c r="F22" i="1" s="1"/>
  <c r="H22" i="1" s="1"/>
  <c r="J22" i="1" s="1"/>
  <c r="D21" i="1"/>
  <c r="F21" i="1" s="1"/>
  <c r="D17" i="1"/>
  <c r="F17" i="1" s="1"/>
  <c r="H17" i="1" s="1"/>
  <c r="J17" i="1" s="1"/>
  <c r="D16" i="1"/>
  <c r="F16" i="1" s="1"/>
  <c r="H16" i="1" s="1"/>
  <c r="D15" i="1"/>
  <c r="F15" i="1" s="1"/>
  <c r="H15" i="1" s="1"/>
  <c r="J15" i="1" s="1"/>
  <c r="D14" i="1"/>
  <c r="F14" i="1" s="1"/>
  <c r="D10" i="1"/>
  <c r="F10" i="1" s="1"/>
  <c r="H10" i="1" s="1"/>
  <c r="J10" i="1" s="1"/>
  <c r="D9" i="1"/>
  <c r="D6" i="1"/>
  <c r="F6" i="1" s="1"/>
  <c r="H6" i="1" s="1"/>
  <c r="J6" i="1" s="1"/>
  <c r="J43" i="1" s="1"/>
  <c r="B11" i="1"/>
  <c r="B28" i="1"/>
  <c r="B23" i="1"/>
  <c r="B18" i="1"/>
  <c r="H36" i="1" l="1"/>
  <c r="D28" i="1"/>
  <c r="D43" i="1"/>
  <c r="D45" i="1" s="1"/>
  <c r="D18" i="1"/>
  <c r="F43" i="1"/>
  <c r="F45" i="1" s="1"/>
  <c r="H43" i="1"/>
  <c r="H26" i="1"/>
  <c r="F18" i="1"/>
  <c r="H14" i="1"/>
  <c r="F23" i="1"/>
  <c r="H21" i="1"/>
  <c r="D23" i="1"/>
  <c r="D11" i="1"/>
  <c r="F9" i="1"/>
  <c r="F27" i="1"/>
  <c r="H27" i="1" s="1"/>
  <c r="J27" i="1" s="1"/>
  <c r="B33" i="1"/>
  <c r="B47" i="1" s="1"/>
  <c r="H45" i="1" l="1"/>
  <c r="J36" i="1"/>
  <c r="J45" i="1" s="1"/>
  <c r="D33" i="1"/>
  <c r="D47" i="1" s="1"/>
  <c r="H18" i="1"/>
  <c r="J14" i="1"/>
  <c r="J18" i="1" s="1"/>
  <c r="H23" i="1"/>
  <c r="J21" i="1"/>
  <c r="J23" i="1" s="1"/>
  <c r="F28" i="1"/>
  <c r="F11" i="1"/>
  <c r="H9" i="1"/>
  <c r="J26" i="1"/>
  <c r="J28" i="1" s="1"/>
  <c r="H28" i="1"/>
  <c r="H11" i="1" l="1"/>
  <c r="J9" i="1"/>
  <c r="J11" i="1" s="1"/>
  <c r="J33" i="1" s="1"/>
  <c r="J47" i="1" s="1"/>
  <c r="H33" i="1"/>
  <c r="H47" i="1" s="1"/>
  <c r="F33" i="1"/>
  <c r="F47" i="1" s="1"/>
</calcChain>
</file>

<file path=xl/sharedStrings.xml><?xml version="1.0" encoding="utf-8"?>
<sst xmlns="http://schemas.openxmlformats.org/spreadsheetml/2006/main" count="159" uniqueCount="35">
  <si>
    <t>Receita</t>
  </si>
  <si>
    <t>Oleo Mineral</t>
  </si>
  <si>
    <t xml:space="preserve"> </t>
  </si>
  <si>
    <t>Ratol Granulado</t>
  </si>
  <si>
    <t xml:space="preserve">Rigon </t>
  </si>
  <si>
    <t>Rigon extrusado</t>
  </si>
  <si>
    <t>Porta Isca</t>
  </si>
  <si>
    <t>RATICIDAS</t>
  </si>
  <si>
    <t>INSETIDAS</t>
  </si>
  <si>
    <t>Fendona 6SC</t>
  </si>
  <si>
    <t>TERMONEBULIZAÇÃO</t>
  </si>
  <si>
    <t>Lankron</t>
  </si>
  <si>
    <t>ATOMIZAÇÃO</t>
  </si>
  <si>
    <t>Fendona</t>
  </si>
  <si>
    <t>DDPV Devetion</t>
  </si>
  <si>
    <t>ARACNIDEOS/ESCORPIÃO</t>
  </si>
  <si>
    <t>Demand 10CS</t>
  </si>
  <si>
    <t>Total</t>
  </si>
  <si>
    <t>Mao de Obra</t>
  </si>
  <si>
    <t>Liquido</t>
  </si>
  <si>
    <t>fev/25 a jan/26</t>
  </si>
  <si>
    <t>fev/26 a jan/27</t>
  </si>
  <si>
    <t>fev/27 a jan/28</t>
  </si>
  <si>
    <t>fev/28 a jan/29</t>
  </si>
  <si>
    <t>jan/29 a Fev/30</t>
  </si>
  <si>
    <t>Projeção de 5%</t>
  </si>
  <si>
    <t>Imposto</t>
  </si>
  <si>
    <t>Alimentação</t>
  </si>
  <si>
    <t>inss</t>
  </si>
  <si>
    <t>fgts</t>
  </si>
  <si>
    <t>13º salario</t>
  </si>
  <si>
    <t>Transportes/locomoção</t>
  </si>
  <si>
    <t>Uniforme/Epi´s</t>
  </si>
  <si>
    <t>Equipamentos</t>
  </si>
  <si>
    <t xml:space="preserve">Usando como base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</si>
</sst>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_-[$R$-416]\ * #,##0.00_-;\-[$R$-416]\ * #,##0.00_-;_-[$R$-416]\ * &quot;-&quot;??_-;_-@_-"/>
    <numFmt numFmtId="165" formatCode="&quot;R$&quot;\ #,##0.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">
    <xf numFmtId="0" fontId="0" fillId="0" borderId="0" xfId="0"/>
    <xf numFmtId="17" fontId="0" fillId="0" borderId="1" xfId="0" applyNumberFormat="1" applyBorder="1"/>
    <xf numFmtId="0" fontId="0" fillId="0" borderId="1" xfId="0" applyBorder="1"/>
    <xf numFmtId="164" fontId="0" fillId="0" borderId="1" xfId="0" applyNumberFormat="1" applyBorder="1"/>
    <xf numFmtId="44" fontId="0" fillId="0" borderId="1" xfId="1" applyFont="1" applyBorder="1"/>
    <xf numFmtId="165" fontId="0" fillId="0" borderId="1" xfId="0" applyNumberFormat="1" applyBorder="1"/>
    <xf numFmtId="8" fontId="0" fillId="0" borderId="0" xfId="0" applyNumberFormat="1"/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524FB2-3BB3-4275-8D55-8B2844C1A786}">
  <dimension ref="A2:J58"/>
  <sheetViews>
    <sheetView tabSelected="1" workbookViewId="0">
      <selection activeCell="B2" sqref="B2"/>
    </sheetView>
  </sheetViews>
  <sheetFormatPr defaultRowHeight="15" x14ac:dyDescent="0.25"/>
  <cols>
    <col min="1" max="1" width="23" customWidth="1"/>
    <col min="2" max="2" width="14.5703125" customWidth="1"/>
    <col min="3" max="3" width="23.140625" customWidth="1"/>
    <col min="4" max="4" width="15.42578125" customWidth="1"/>
    <col min="5" max="5" width="23" customWidth="1"/>
    <col min="6" max="6" width="15.140625" customWidth="1"/>
    <col min="7" max="7" width="23.5703125" customWidth="1"/>
    <col min="8" max="8" width="13.28515625" customWidth="1"/>
    <col min="9" max="9" width="23.28515625" customWidth="1"/>
    <col min="10" max="10" width="13.7109375" customWidth="1"/>
    <col min="11" max="11" width="23.140625" customWidth="1"/>
    <col min="12" max="12" width="12.42578125" customWidth="1"/>
  </cols>
  <sheetData>
    <row r="2" spans="1:10" x14ac:dyDescent="0.25">
      <c r="A2" s="6" t="s">
        <v>34</v>
      </c>
      <c r="B2" s="6">
        <v>130000</v>
      </c>
    </row>
    <row r="4" spans="1:10" x14ac:dyDescent="0.25">
      <c r="A4" s="1" t="s">
        <v>20</v>
      </c>
      <c r="B4" s="1"/>
      <c r="C4" s="1" t="s">
        <v>21</v>
      </c>
      <c r="D4" s="1" t="s">
        <v>2</v>
      </c>
      <c r="E4" s="1" t="s">
        <v>22</v>
      </c>
      <c r="F4" s="1" t="s">
        <v>2</v>
      </c>
      <c r="G4" s="1" t="s">
        <v>23</v>
      </c>
      <c r="H4" s="1"/>
      <c r="I4" s="1" t="s">
        <v>24</v>
      </c>
      <c r="J4" s="1" t="s">
        <v>2</v>
      </c>
    </row>
    <row r="5" spans="1:10" x14ac:dyDescent="0.25">
      <c r="A5" s="2"/>
      <c r="B5" s="2"/>
      <c r="C5" s="2" t="s">
        <v>25</v>
      </c>
      <c r="D5" s="2"/>
      <c r="E5" s="2" t="s">
        <v>25</v>
      </c>
      <c r="F5" s="2"/>
      <c r="G5" s="2" t="s">
        <v>25</v>
      </c>
      <c r="H5" s="2"/>
      <c r="I5" s="2" t="s">
        <v>25</v>
      </c>
      <c r="J5" s="2"/>
    </row>
    <row r="6" spans="1:10" x14ac:dyDescent="0.25">
      <c r="A6" s="2" t="s">
        <v>0</v>
      </c>
      <c r="B6" s="3">
        <v>26000</v>
      </c>
      <c r="C6" s="2" t="s">
        <v>0</v>
      </c>
      <c r="D6" s="3">
        <f>B6*5%+B6</f>
        <v>27300</v>
      </c>
      <c r="E6" s="2" t="s">
        <v>0</v>
      </c>
      <c r="F6" s="3">
        <f>D6*5%+D6</f>
        <v>28665</v>
      </c>
      <c r="G6" s="2" t="s">
        <v>0</v>
      </c>
      <c r="H6" s="3">
        <f>F6*5%+F6</f>
        <v>30098.25</v>
      </c>
      <c r="I6" s="2" t="s">
        <v>0</v>
      </c>
      <c r="J6" s="3">
        <f>H6*5%+H6</f>
        <v>31603.162499999999</v>
      </c>
    </row>
    <row r="7" spans="1:10" x14ac:dyDescent="0.25">
      <c r="A7" s="2"/>
      <c r="B7" s="3"/>
      <c r="C7" s="2"/>
      <c r="D7" s="3"/>
      <c r="E7" s="2"/>
      <c r="F7" s="3"/>
      <c r="G7" s="2"/>
      <c r="H7" s="3"/>
      <c r="I7" s="2"/>
      <c r="J7" s="3"/>
    </row>
    <row r="8" spans="1:10" x14ac:dyDescent="0.25">
      <c r="A8" s="2" t="s">
        <v>8</v>
      </c>
      <c r="B8" s="4"/>
      <c r="C8" s="2" t="s">
        <v>8</v>
      </c>
      <c r="D8" s="4"/>
      <c r="E8" s="2" t="s">
        <v>8</v>
      </c>
      <c r="F8" s="4"/>
      <c r="G8" s="2" t="s">
        <v>8</v>
      </c>
      <c r="H8" s="4"/>
      <c r="I8" s="2" t="s">
        <v>8</v>
      </c>
      <c r="J8" s="4"/>
    </row>
    <row r="9" spans="1:10" x14ac:dyDescent="0.25">
      <c r="A9" s="2" t="s">
        <v>9</v>
      </c>
      <c r="B9" s="4">
        <v>1576</v>
      </c>
      <c r="C9" s="2" t="s">
        <v>9</v>
      </c>
      <c r="D9" s="4">
        <f t="shared" ref="D9:D10" si="0">B9*5%+B9</f>
        <v>1654.8</v>
      </c>
      <c r="E9" s="2" t="s">
        <v>9</v>
      </c>
      <c r="F9" s="4">
        <f t="shared" ref="F9:F10" si="1">D9*5%+D9</f>
        <v>1737.54</v>
      </c>
      <c r="G9" s="2" t="s">
        <v>9</v>
      </c>
      <c r="H9" s="4">
        <f t="shared" ref="H9:H10" si="2">F9*5%+F9</f>
        <v>1824.4169999999999</v>
      </c>
      <c r="I9" s="2" t="s">
        <v>9</v>
      </c>
      <c r="J9" s="4">
        <f t="shared" ref="J9:J10" si="3">H9*5%+H9</f>
        <v>1915.6378499999998</v>
      </c>
    </row>
    <row r="10" spans="1:10" x14ac:dyDescent="0.25">
      <c r="A10" s="2" t="s">
        <v>14</v>
      </c>
      <c r="B10" s="4">
        <v>1520</v>
      </c>
      <c r="C10" s="2" t="s">
        <v>14</v>
      </c>
      <c r="D10" s="4">
        <f t="shared" si="0"/>
        <v>1596</v>
      </c>
      <c r="E10" s="2" t="s">
        <v>14</v>
      </c>
      <c r="F10" s="4">
        <f t="shared" si="1"/>
        <v>1675.8</v>
      </c>
      <c r="G10" s="2" t="s">
        <v>14</v>
      </c>
      <c r="H10" s="4">
        <f t="shared" si="2"/>
        <v>1759.59</v>
      </c>
      <c r="I10" s="2" t="s">
        <v>14</v>
      </c>
      <c r="J10" s="4">
        <f t="shared" si="3"/>
        <v>1847.5694999999998</v>
      </c>
    </row>
    <row r="11" spans="1:10" x14ac:dyDescent="0.25">
      <c r="A11" s="2"/>
      <c r="B11" s="4">
        <f>SUM(B9:B10)</f>
        <v>3096</v>
      </c>
      <c r="C11" s="2"/>
      <c r="D11" s="4">
        <f>SUM(D9:D10)</f>
        <v>3250.8</v>
      </c>
      <c r="E11" s="2"/>
      <c r="F11" s="4">
        <f>SUM(F9:F10)</f>
        <v>3413.34</v>
      </c>
      <c r="G11" s="2"/>
      <c r="H11" s="4">
        <f>SUM(H9:H10)</f>
        <v>3584.0069999999996</v>
      </c>
      <c r="I11" s="2"/>
      <c r="J11" s="4">
        <f>SUM(J9:J10)</f>
        <v>3763.2073499999997</v>
      </c>
    </row>
    <row r="12" spans="1:10" x14ac:dyDescent="0.25">
      <c r="A12" s="2"/>
      <c r="B12" s="4"/>
      <c r="C12" s="2"/>
      <c r="D12" s="4"/>
      <c r="E12" s="2"/>
      <c r="F12" s="4"/>
      <c r="G12" s="2"/>
      <c r="H12" s="4"/>
      <c r="I12" s="2"/>
      <c r="J12" s="4"/>
    </row>
    <row r="13" spans="1:10" x14ac:dyDescent="0.25">
      <c r="A13" s="2" t="s">
        <v>7</v>
      </c>
      <c r="B13" s="4"/>
      <c r="C13" s="2" t="s">
        <v>7</v>
      </c>
      <c r="D13" s="4"/>
      <c r="E13" s="2" t="s">
        <v>7</v>
      </c>
      <c r="F13" s="4"/>
      <c r="G13" s="2" t="s">
        <v>7</v>
      </c>
      <c r="H13" s="4"/>
      <c r="I13" s="2" t="s">
        <v>7</v>
      </c>
      <c r="J13" s="4"/>
    </row>
    <row r="14" spans="1:10" x14ac:dyDescent="0.25">
      <c r="A14" s="2" t="s">
        <v>5</v>
      </c>
      <c r="B14" s="4">
        <v>600</v>
      </c>
      <c r="C14" s="2" t="s">
        <v>5</v>
      </c>
      <c r="D14" s="4">
        <f t="shared" ref="D14:D17" si="4">B14*5%+B14</f>
        <v>630</v>
      </c>
      <c r="E14" s="2" t="s">
        <v>5</v>
      </c>
      <c r="F14" s="4">
        <f t="shared" ref="F14:F17" si="5">D14*5%+D14</f>
        <v>661.5</v>
      </c>
      <c r="G14" s="2" t="s">
        <v>5</v>
      </c>
      <c r="H14" s="4">
        <f t="shared" ref="H14:H17" si="6">F14*5%+F14</f>
        <v>694.57500000000005</v>
      </c>
      <c r="I14" s="2" t="s">
        <v>5</v>
      </c>
      <c r="J14" s="4">
        <f t="shared" ref="J14:J17" si="7">H14*5%+H14</f>
        <v>729.30375000000004</v>
      </c>
    </row>
    <row r="15" spans="1:10" x14ac:dyDescent="0.25">
      <c r="A15" s="2" t="s">
        <v>3</v>
      </c>
      <c r="B15" s="4">
        <v>912</v>
      </c>
      <c r="C15" s="2" t="s">
        <v>3</v>
      </c>
      <c r="D15" s="4">
        <f t="shared" si="4"/>
        <v>957.6</v>
      </c>
      <c r="E15" s="2" t="s">
        <v>3</v>
      </c>
      <c r="F15" s="4">
        <f t="shared" si="5"/>
        <v>1005.48</v>
      </c>
      <c r="G15" s="2" t="s">
        <v>3</v>
      </c>
      <c r="H15" s="4">
        <f t="shared" si="6"/>
        <v>1055.7539999999999</v>
      </c>
      <c r="I15" s="2" t="s">
        <v>3</v>
      </c>
      <c r="J15" s="4">
        <f t="shared" si="7"/>
        <v>1108.5417</v>
      </c>
    </row>
    <row r="16" spans="1:10" x14ac:dyDescent="0.25">
      <c r="A16" s="2" t="s">
        <v>4</v>
      </c>
      <c r="B16" s="4">
        <v>780</v>
      </c>
      <c r="C16" s="2" t="s">
        <v>4</v>
      </c>
      <c r="D16" s="4">
        <f t="shared" si="4"/>
        <v>819</v>
      </c>
      <c r="E16" s="2" t="s">
        <v>4</v>
      </c>
      <c r="F16" s="4">
        <f t="shared" si="5"/>
        <v>859.95</v>
      </c>
      <c r="G16" s="2" t="s">
        <v>4</v>
      </c>
      <c r="H16" s="4">
        <f t="shared" si="6"/>
        <v>902.94749999999999</v>
      </c>
      <c r="I16" s="2" t="s">
        <v>4</v>
      </c>
      <c r="J16" s="4" t="s">
        <v>2</v>
      </c>
    </row>
    <row r="17" spans="1:10" x14ac:dyDescent="0.25">
      <c r="A17" s="2" t="s">
        <v>6</v>
      </c>
      <c r="B17" s="4">
        <v>195</v>
      </c>
      <c r="C17" s="2" t="s">
        <v>6</v>
      </c>
      <c r="D17" s="4">
        <f t="shared" si="4"/>
        <v>204.75</v>
      </c>
      <c r="E17" s="2" t="s">
        <v>6</v>
      </c>
      <c r="F17" s="4">
        <f t="shared" si="5"/>
        <v>214.98750000000001</v>
      </c>
      <c r="G17" s="2" t="s">
        <v>6</v>
      </c>
      <c r="H17" s="4">
        <f t="shared" si="6"/>
        <v>225.736875</v>
      </c>
      <c r="I17" s="2" t="s">
        <v>6</v>
      </c>
      <c r="J17" s="4">
        <f t="shared" si="7"/>
        <v>237.02371875</v>
      </c>
    </row>
    <row r="18" spans="1:10" x14ac:dyDescent="0.25">
      <c r="A18" s="2"/>
      <c r="B18" s="4">
        <f>SUM(B14:B17)</f>
        <v>2487</v>
      </c>
      <c r="C18" s="2"/>
      <c r="D18" s="4">
        <f>SUM(D14:D17)</f>
        <v>2611.35</v>
      </c>
      <c r="E18" s="2"/>
      <c r="F18" s="4">
        <f>SUM(F14:F17)</f>
        <v>2741.9175000000005</v>
      </c>
      <c r="G18" s="2"/>
      <c r="H18" s="4">
        <f>SUM(H14:H17)</f>
        <v>2879.013375</v>
      </c>
      <c r="I18" s="2"/>
      <c r="J18" s="4">
        <f>SUM(J14:J17)</f>
        <v>2074.86916875</v>
      </c>
    </row>
    <row r="19" spans="1:10" x14ac:dyDescent="0.25">
      <c r="A19" s="2"/>
      <c r="B19" s="4"/>
      <c r="C19" s="2"/>
      <c r="D19" s="4"/>
      <c r="E19" s="2"/>
      <c r="F19" s="4"/>
      <c r="G19" s="2"/>
      <c r="H19" s="4"/>
      <c r="I19" s="2"/>
      <c r="J19" s="4"/>
    </row>
    <row r="20" spans="1:10" x14ac:dyDescent="0.25">
      <c r="A20" s="2" t="s">
        <v>10</v>
      </c>
      <c r="B20" s="4"/>
      <c r="C20" s="2" t="s">
        <v>10</v>
      </c>
      <c r="D20" s="4"/>
      <c r="E20" s="2" t="s">
        <v>10</v>
      </c>
      <c r="F20" s="4"/>
      <c r="G20" s="2" t="s">
        <v>10</v>
      </c>
      <c r="H20" s="4"/>
      <c r="I20" s="2" t="s">
        <v>10</v>
      </c>
      <c r="J20" s="4"/>
    </row>
    <row r="21" spans="1:10" x14ac:dyDescent="0.25">
      <c r="A21" s="2" t="s">
        <v>1</v>
      </c>
      <c r="B21" s="4">
        <v>2592</v>
      </c>
      <c r="C21" s="2" t="s">
        <v>1</v>
      </c>
      <c r="D21" s="4">
        <f t="shared" ref="D21:D22" si="8">B21*5%+B21</f>
        <v>2721.6</v>
      </c>
      <c r="E21" s="2" t="s">
        <v>1</v>
      </c>
      <c r="F21" s="4">
        <f t="shared" ref="F21:F22" si="9">D21*5%+D21</f>
        <v>2857.68</v>
      </c>
      <c r="G21" s="2" t="s">
        <v>1</v>
      </c>
      <c r="H21" s="4">
        <f t="shared" ref="H21:H22" si="10">F21*5%+F21</f>
        <v>3000.5639999999999</v>
      </c>
      <c r="I21" s="2" t="s">
        <v>1</v>
      </c>
      <c r="J21" s="4">
        <f t="shared" ref="J21:J22" si="11">H21*5%+H21</f>
        <v>3150.5922</v>
      </c>
    </row>
    <row r="22" spans="1:10" x14ac:dyDescent="0.25">
      <c r="A22" s="2" t="s">
        <v>11</v>
      </c>
      <c r="B22" s="4">
        <v>1200</v>
      </c>
      <c r="C22" s="2" t="s">
        <v>11</v>
      </c>
      <c r="D22" s="4">
        <f t="shared" si="8"/>
        <v>1260</v>
      </c>
      <c r="E22" s="2" t="s">
        <v>11</v>
      </c>
      <c r="F22" s="4">
        <f t="shared" si="9"/>
        <v>1323</v>
      </c>
      <c r="G22" s="2" t="s">
        <v>11</v>
      </c>
      <c r="H22" s="4">
        <f t="shared" si="10"/>
        <v>1389.15</v>
      </c>
      <c r="I22" s="2" t="s">
        <v>11</v>
      </c>
      <c r="J22" s="4">
        <f t="shared" si="11"/>
        <v>1458.6075000000001</v>
      </c>
    </row>
    <row r="23" spans="1:10" x14ac:dyDescent="0.25">
      <c r="A23" s="2"/>
      <c r="B23" s="4">
        <f>SUM(B21:B22)</f>
        <v>3792</v>
      </c>
      <c r="C23" s="2"/>
      <c r="D23" s="4">
        <f>SUM(D21:D22)</f>
        <v>3981.6</v>
      </c>
      <c r="E23" s="2"/>
      <c r="F23" s="4">
        <f>SUM(F21:F22)</f>
        <v>4180.68</v>
      </c>
      <c r="G23" s="2"/>
      <c r="H23" s="4">
        <f>SUM(H21:H22)</f>
        <v>4389.7139999999999</v>
      </c>
      <c r="I23" s="2"/>
      <c r="J23" s="4">
        <f>SUM(J21:J22)</f>
        <v>4609.1997000000001</v>
      </c>
    </row>
    <row r="24" spans="1:10" x14ac:dyDescent="0.25">
      <c r="A24" s="2"/>
      <c r="B24" s="4"/>
      <c r="C24" s="2"/>
      <c r="D24" s="4"/>
      <c r="E24" s="2"/>
      <c r="F24" s="4"/>
      <c r="G24" s="2"/>
      <c r="H24" s="4"/>
      <c r="I24" s="2"/>
      <c r="J24" s="4"/>
    </row>
    <row r="25" spans="1:10" x14ac:dyDescent="0.25">
      <c r="A25" s="2" t="s">
        <v>12</v>
      </c>
      <c r="B25" s="4"/>
      <c r="C25" s="2" t="s">
        <v>12</v>
      </c>
      <c r="D25" s="4"/>
      <c r="E25" s="2" t="s">
        <v>12</v>
      </c>
      <c r="F25" s="4"/>
      <c r="G25" s="2" t="s">
        <v>12</v>
      </c>
      <c r="H25" s="4"/>
      <c r="I25" s="2" t="s">
        <v>12</v>
      </c>
      <c r="J25" s="4"/>
    </row>
    <row r="26" spans="1:10" x14ac:dyDescent="0.25">
      <c r="A26" s="2" t="s">
        <v>13</v>
      </c>
      <c r="B26" s="4">
        <v>591</v>
      </c>
      <c r="C26" s="2" t="s">
        <v>13</v>
      </c>
      <c r="D26" s="4">
        <f t="shared" ref="D26:D27" si="12">B26*5%+B26</f>
        <v>620.54999999999995</v>
      </c>
      <c r="E26" s="2" t="s">
        <v>13</v>
      </c>
      <c r="F26" s="4">
        <f t="shared" ref="F26:F27" si="13">D26*5%+D26</f>
        <v>651.57749999999999</v>
      </c>
      <c r="G26" s="2" t="s">
        <v>13</v>
      </c>
      <c r="H26" s="4">
        <f t="shared" ref="H26:H27" si="14">F26*5%+F26</f>
        <v>684.15637500000003</v>
      </c>
      <c r="I26" s="2" t="s">
        <v>13</v>
      </c>
      <c r="J26" s="4">
        <f t="shared" ref="J26:J27" si="15">H26*5%+H26</f>
        <v>718.36419375000003</v>
      </c>
    </row>
    <row r="27" spans="1:10" x14ac:dyDescent="0.25">
      <c r="A27" s="2" t="s">
        <v>14</v>
      </c>
      <c r="B27" s="4">
        <v>570</v>
      </c>
      <c r="C27" s="2" t="s">
        <v>14</v>
      </c>
      <c r="D27" s="4">
        <f t="shared" si="12"/>
        <v>598.5</v>
      </c>
      <c r="E27" s="2" t="s">
        <v>14</v>
      </c>
      <c r="F27" s="4">
        <f t="shared" si="13"/>
        <v>628.42499999999995</v>
      </c>
      <c r="G27" s="2" t="s">
        <v>14</v>
      </c>
      <c r="H27" s="4">
        <f t="shared" si="14"/>
        <v>659.84624999999994</v>
      </c>
      <c r="I27" s="2" t="s">
        <v>14</v>
      </c>
      <c r="J27" s="4">
        <f t="shared" si="15"/>
        <v>692.83856249999997</v>
      </c>
    </row>
    <row r="28" spans="1:10" x14ac:dyDescent="0.25">
      <c r="A28" s="2"/>
      <c r="B28" s="4">
        <f>SUM(B26:B27)</f>
        <v>1161</v>
      </c>
      <c r="C28" s="2"/>
      <c r="D28" s="4">
        <f>SUM(D26:D27)</f>
        <v>1219.05</v>
      </c>
      <c r="E28" s="2"/>
      <c r="F28" s="4">
        <f>SUM(F26:F27)</f>
        <v>1280.0025000000001</v>
      </c>
      <c r="G28" s="2"/>
      <c r="H28" s="4">
        <f>SUM(H26:H27)</f>
        <v>1344.0026250000001</v>
      </c>
      <c r="I28" s="2"/>
      <c r="J28" s="4">
        <f>SUM(J26:J27)</f>
        <v>1411.20275625</v>
      </c>
    </row>
    <row r="29" spans="1:10" x14ac:dyDescent="0.25">
      <c r="A29" s="2"/>
      <c r="B29" s="4"/>
      <c r="C29" s="2"/>
      <c r="D29" s="4"/>
      <c r="E29" s="2"/>
      <c r="F29" s="4"/>
      <c r="G29" s="2"/>
      <c r="H29" s="4"/>
      <c r="I29" s="2"/>
      <c r="J29" s="4"/>
    </row>
    <row r="30" spans="1:10" x14ac:dyDescent="0.25">
      <c r="A30" s="2" t="s">
        <v>15</v>
      </c>
      <c r="B30" s="4"/>
      <c r="C30" s="2" t="s">
        <v>15</v>
      </c>
      <c r="D30" s="4"/>
      <c r="E30" s="2" t="s">
        <v>15</v>
      </c>
      <c r="F30" s="4"/>
      <c r="G30" s="2" t="s">
        <v>15</v>
      </c>
      <c r="H30" s="4"/>
      <c r="I30" s="2" t="s">
        <v>15</v>
      </c>
      <c r="J30" s="4"/>
    </row>
    <row r="31" spans="1:10" x14ac:dyDescent="0.25">
      <c r="A31" s="2" t="s">
        <v>16</v>
      </c>
      <c r="B31" s="4">
        <v>600</v>
      </c>
      <c r="C31" s="2" t="s">
        <v>16</v>
      </c>
      <c r="D31" s="4">
        <f>B31*5%+B31</f>
        <v>630</v>
      </c>
      <c r="E31" s="2" t="s">
        <v>16</v>
      </c>
      <c r="F31" s="4">
        <f>D31*5%+D31</f>
        <v>661.5</v>
      </c>
      <c r="G31" s="2" t="s">
        <v>16</v>
      </c>
      <c r="H31" s="4">
        <f>F31*5%+F31</f>
        <v>694.57500000000005</v>
      </c>
      <c r="I31" s="2" t="s">
        <v>16</v>
      </c>
      <c r="J31" s="4">
        <f>H31*5%+H31</f>
        <v>729.30375000000004</v>
      </c>
    </row>
    <row r="32" spans="1:10" x14ac:dyDescent="0.25">
      <c r="A32" s="2"/>
      <c r="B32" s="4"/>
      <c r="C32" s="2"/>
      <c r="D32" s="4"/>
      <c r="E32" s="2"/>
      <c r="F32" s="4"/>
      <c r="G32" s="2"/>
      <c r="H32" s="4"/>
      <c r="I32" s="2"/>
      <c r="J32" s="4"/>
    </row>
    <row r="33" spans="1:10" x14ac:dyDescent="0.25">
      <c r="A33" s="2" t="s">
        <v>17</v>
      </c>
      <c r="B33" s="4">
        <f>SUM(B31+B28+B23+B18+B11)</f>
        <v>11136</v>
      </c>
      <c r="C33" s="2" t="s">
        <v>17</v>
      </c>
      <c r="D33" s="4">
        <f>SUM(D31+D28+D23+D18+D11)</f>
        <v>11692.8</v>
      </c>
      <c r="E33" s="2" t="s">
        <v>17</v>
      </c>
      <c r="F33" s="4">
        <f>SUM(F31+F28+F23+F18+F11)</f>
        <v>12277.440000000002</v>
      </c>
      <c r="G33" s="2" t="s">
        <v>17</v>
      </c>
      <c r="H33" s="4">
        <f>SUM(H31+H28+H23+H18+H11)</f>
        <v>12891.312</v>
      </c>
      <c r="I33" s="2" t="s">
        <v>17</v>
      </c>
      <c r="J33" s="4">
        <f>SUM(J31+J28+J23+J18+J11)</f>
        <v>12587.782725000001</v>
      </c>
    </row>
    <row r="34" spans="1:10" x14ac:dyDescent="0.25">
      <c r="A34" s="2"/>
      <c r="B34" s="4"/>
      <c r="C34" s="2"/>
      <c r="D34" s="4"/>
      <c r="E34" s="2"/>
      <c r="F34" s="4"/>
      <c r="G34" s="2"/>
      <c r="H34" s="4"/>
      <c r="I34" s="2"/>
      <c r="J34" s="4"/>
    </row>
    <row r="35" spans="1:10" x14ac:dyDescent="0.25">
      <c r="A35" s="2" t="s">
        <v>18</v>
      </c>
      <c r="B35" s="4">
        <v>4107.4799999999996</v>
      </c>
      <c r="C35" s="2" t="s">
        <v>18</v>
      </c>
      <c r="D35" s="4">
        <f>B35*5%+B35</f>
        <v>4312.8539999999994</v>
      </c>
      <c r="E35" s="2" t="s">
        <v>18</v>
      </c>
      <c r="F35" s="4">
        <f>D35*5%+D35</f>
        <v>4528.4966999999997</v>
      </c>
      <c r="G35" s="2" t="s">
        <v>18</v>
      </c>
      <c r="H35" s="4">
        <f>F35*5%+F35</f>
        <v>4754.9215349999995</v>
      </c>
      <c r="I35" s="2" t="s">
        <v>18</v>
      </c>
      <c r="J35" s="4">
        <f>H35*5%+H35</f>
        <v>4992.6676117499992</v>
      </c>
    </row>
    <row r="36" spans="1:10" x14ac:dyDescent="0.25">
      <c r="A36" s="2" t="s">
        <v>27</v>
      </c>
      <c r="B36" s="5">
        <v>360</v>
      </c>
      <c r="C36" s="2" t="s">
        <v>27</v>
      </c>
      <c r="D36" s="4">
        <f>B36*5%+B36</f>
        <v>378</v>
      </c>
      <c r="E36" s="2" t="s">
        <v>27</v>
      </c>
      <c r="F36" s="4">
        <f>D36*5%+D36</f>
        <v>396.9</v>
      </c>
      <c r="G36" s="2" t="s">
        <v>27</v>
      </c>
      <c r="H36" s="4">
        <f>F36*5%+F36</f>
        <v>416.745</v>
      </c>
      <c r="I36" s="2" t="s">
        <v>27</v>
      </c>
      <c r="J36" s="4">
        <f>H36*5%+H36</f>
        <v>437.58224999999999</v>
      </c>
    </row>
    <row r="37" spans="1:10" x14ac:dyDescent="0.25">
      <c r="A37" s="2" t="s">
        <v>28</v>
      </c>
      <c r="B37" s="5">
        <v>45.18</v>
      </c>
      <c r="C37" s="2" t="s">
        <v>28</v>
      </c>
      <c r="D37" s="4">
        <f t="shared" ref="D37:D42" si="16">B37*5%+B37</f>
        <v>47.439</v>
      </c>
      <c r="E37" s="2" t="s">
        <v>28</v>
      </c>
      <c r="F37" s="4">
        <f t="shared" ref="F37:F42" si="17">D37*5%+D37</f>
        <v>49.810949999999998</v>
      </c>
      <c r="G37" s="2" t="s">
        <v>28</v>
      </c>
      <c r="H37" s="4">
        <f>F37*5%+F37</f>
        <v>52.301497499999996</v>
      </c>
      <c r="I37" s="2" t="s">
        <v>28</v>
      </c>
      <c r="J37" s="4">
        <f t="shared" ref="J37:J42" si="18">H37*5%+H37</f>
        <v>54.916572374999994</v>
      </c>
    </row>
    <row r="38" spans="1:10" x14ac:dyDescent="0.25">
      <c r="A38" s="2" t="s">
        <v>29</v>
      </c>
      <c r="B38" s="5">
        <v>328.59</v>
      </c>
      <c r="C38" s="2" t="s">
        <v>29</v>
      </c>
      <c r="D38" s="4">
        <f t="shared" si="16"/>
        <v>345.01949999999999</v>
      </c>
      <c r="E38" s="2" t="s">
        <v>29</v>
      </c>
      <c r="F38" s="4">
        <f t="shared" si="17"/>
        <v>362.27047499999998</v>
      </c>
      <c r="G38" s="2" t="s">
        <v>29</v>
      </c>
      <c r="H38" s="4">
        <f t="shared" ref="H38:H42" si="19">F38*5%+F38</f>
        <v>380.38399874999999</v>
      </c>
      <c r="I38" s="2" t="s">
        <v>29</v>
      </c>
      <c r="J38" s="4">
        <f t="shared" si="18"/>
        <v>399.40319868749998</v>
      </c>
    </row>
    <row r="39" spans="1:10" x14ac:dyDescent="0.25">
      <c r="A39" s="2" t="s">
        <v>30</v>
      </c>
      <c r="B39" s="5">
        <v>342.15</v>
      </c>
      <c r="C39" s="2" t="s">
        <v>30</v>
      </c>
      <c r="D39" s="4">
        <f t="shared" si="16"/>
        <v>359.25749999999999</v>
      </c>
      <c r="E39" s="2" t="s">
        <v>30</v>
      </c>
      <c r="F39" s="4">
        <f t="shared" si="17"/>
        <v>377.22037499999999</v>
      </c>
      <c r="G39" s="2" t="s">
        <v>30</v>
      </c>
      <c r="H39" s="4">
        <f t="shared" si="19"/>
        <v>396.08139374999996</v>
      </c>
      <c r="I39" s="2" t="s">
        <v>30</v>
      </c>
      <c r="J39" s="4">
        <f t="shared" si="18"/>
        <v>415.88546343749994</v>
      </c>
    </row>
    <row r="40" spans="1:10" x14ac:dyDescent="0.25">
      <c r="A40" s="2" t="s">
        <v>31</v>
      </c>
      <c r="B40" s="5">
        <v>360</v>
      </c>
      <c r="C40" s="2" t="s">
        <v>31</v>
      </c>
      <c r="D40" s="4">
        <f t="shared" si="16"/>
        <v>378</v>
      </c>
      <c r="E40" s="2" t="s">
        <v>31</v>
      </c>
      <c r="F40" s="4">
        <f t="shared" si="17"/>
        <v>396.9</v>
      </c>
      <c r="G40" s="2" t="s">
        <v>31</v>
      </c>
      <c r="H40" s="4">
        <f t="shared" si="19"/>
        <v>416.745</v>
      </c>
      <c r="I40" s="2" t="s">
        <v>31</v>
      </c>
      <c r="J40" s="4">
        <f t="shared" si="18"/>
        <v>437.58224999999999</v>
      </c>
    </row>
    <row r="41" spans="1:10" x14ac:dyDescent="0.25">
      <c r="A41" s="2" t="s">
        <v>32</v>
      </c>
      <c r="B41" s="5">
        <v>250</v>
      </c>
      <c r="C41" s="2" t="s">
        <v>32</v>
      </c>
      <c r="D41" s="4">
        <f t="shared" si="16"/>
        <v>262.5</v>
      </c>
      <c r="E41" s="2" t="s">
        <v>32</v>
      </c>
      <c r="F41" s="4">
        <f t="shared" si="17"/>
        <v>275.625</v>
      </c>
      <c r="G41" s="2" t="s">
        <v>32</v>
      </c>
      <c r="H41" s="4">
        <f t="shared" si="19"/>
        <v>289.40625</v>
      </c>
      <c r="I41" s="2" t="s">
        <v>32</v>
      </c>
      <c r="J41" s="4">
        <f t="shared" si="18"/>
        <v>303.87656249999998</v>
      </c>
    </row>
    <row r="42" spans="1:10" x14ac:dyDescent="0.25">
      <c r="A42" s="2" t="s">
        <v>33</v>
      </c>
      <c r="B42" s="5">
        <v>459</v>
      </c>
      <c r="C42" s="2" t="s">
        <v>33</v>
      </c>
      <c r="D42" s="4">
        <f t="shared" si="16"/>
        <v>481.95</v>
      </c>
      <c r="E42" s="2" t="s">
        <v>33</v>
      </c>
      <c r="F42" s="4">
        <f t="shared" si="17"/>
        <v>506.04750000000001</v>
      </c>
      <c r="G42" s="2" t="s">
        <v>33</v>
      </c>
      <c r="H42" s="4">
        <f t="shared" si="19"/>
        <v>531.349875</v>
      </c>
      <c r="I42" s="2" t="s">
        <v>33</v>
      </c>
      <c r="J42" s="4">
        <f t="shared" si="18"/>
        <v>557.91736875000004</v>
      </c>
    </row>
    <row r="43" spans="1:10" x14ac:dyDescent="0.25">
      <c r="A43" s="2" t="s">
        <v>26</v>
      </c>
      <c r="B43" s="4">
        <f>B6*6.5%</f>
        <v>1690</v>
      </c>
      <c r="C43" s="2" t="s">
        <v>26</v>
      </c>
      <c r="D43" s="4">
        <f>D6*6.5%</f>
        <v>1774.5</v>
      </c>
      <c r="E43" s="2" t="s">
        <v>26</v>
      </c>
      <c r="F43" s="4">
        <f>F6*6.5%</f>
        <v>1863.2250000000001</v>
      </c>
      <c r="G43" s="2" t="s">
        <v>26</v>
      </c>
      <c r="H43" s="4">
        <f>H6*6.5%</f>
        <v>1956.38625</v>
      </c>
      <c r="I43" s="2" t="s">
        <v>26</v>
      </c>
      <c r="J43" s="4">
        <f>J6*6.5%</f>
        <v>2054.2055624999998</v>
      </c>
    </row>
    <row r="44" spans="1:10" x14ac:dyDescent="0.25">
      <c r="A44" s="2"/>
      <c r="B44" s="4"/>
      <c r="C44" s="2"/>
      <c r="D44" s="4"/>
      <c r="E44" s="2"/>
      <c r="F44" s="4"/>
      <c r="G44" s="2"/>
      <c r="H44" s="4"/>
      <c r="I44" s="2"/>
      <c r="J44" s="4"/>
    </row>
    <row r="45" spans="1:10" x14ac:dyDescent="0.25">
      <c r="A45" s="2" t="s">
        <v>17</v>
      </c>
      <c r="B45" s="4">
        <f>SUM(B35:B44)</f>
        <v>7942.4</v>
      </c>
      <c r="C45" s="2"/>
      <c r="D45" s="4">
        <f>SUM(D35:D44)</f>
        <v>8339.52</v>
      </c>
      <c r="E45" s="2"/>
      <c r="F45" s="4">
        <f>SUM(F35:F44)</f>
        <v>8756.4959999999992</v>
      </c>
      <c r="G45" s="2"/>
      <c r="H45" s="4">
        <f>SUM(H35:H44)</f>
        <v>9194.3207999999977</v>
      </c>
      <c r="I45" s="2"/>
      <c r="J45" s="4">
        <f>SUM(J35:J44)</f>
        <v>9654.0368399999988</v>
      </c>
    </row>
    <row r="46" spans="1:10" x14ac:dyDescent="0.25">
      <c r="A46" s="2"/>
      <c r="B46" s="4"/>
      <c r="C46" s="2"/>
      <c r="D46" s="4"/>
      <c r="E46" s="2"/>
      <c r="F46" s="4"/>
      <c r="G46" s="2"/>
      <c r="H46" s="4"/>
      <c r="I46" s="2"/>
      <c r="J46" s="4"/>
    </row>
    <row r="47" spans="1:10" x14ac:dyDescent="0.25">
      <c r="A47" s="2" t="s">
        <v>19</v>
      </c>
      <c r="B47" s="4">
        <f>B6-B33-B45</f>
        <v>6921.6</v>
      </c>
      <c r="C47" s="2" t="s">
        <v>19</v>
      </c>
      <c r="D47" s="4">
        <f>D6-D33-D45</f>
        <v>7267.68</v>
      </c>
      <c r="E47" s="2" t="s">
        <v>19</v>
      </c>
      <c r="F47" s="4">
        <f>F6-F33-F45</f>
        <v>7631.0639999999985</v>
      </c>
      <c r="G47" s="2" t="s">
        <v>19</v>
      </c>
      <c r="H47" s="4">
        <f>H6-H33-H45</f>
        <v>8012.6172000000042</v>
      </c>
      <c r="I47" s="2" t="s">
        <v>19</v>
      </c>
      <c r="J47" s="4">
        <f>J6-J33-J45</f>
        <v>9361.3429349999988</v>
      </c>
    </row>
    <row r="48" spans="1:10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</row>
    <row r="50" spans="1:2" x14ac:dyDescent="0.25">
      <c r="A50" t="s">
        <v>2</v>
      </c>
      <c r="B50" t="s">
        <v>2</v>
      </c>
    </row>
    <row r="58" spans="1:2" x14ac:dyDescent="0.25">
      <c r="A58" t="s">
        <v>2</v>
      </c>
      <c r="B58" t="s">
        <v>2</v>
      </c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nishikaku</dc:creator>
  <cp:lastModifiedBy>marcos nishikaku</cp:lastModifiedBy>
  <cp:lastPrinted>2025-01-23T21:33:53Z</cp:lastPrinted>
  <dcterms:created xsi:type="dcterms:W3CDTF">2025-01-23T15:33:51Z</dcterms:created>
  <dcterms:modified xsi:type="dcterms:W3CDTF">2025-02-27T15:41:03Z</dcterms:modified>
</cp:coreProperties>
</file>